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80" i="1"/>
  <c r="C105" l="1"/>
  <c r="C98"/>
  <c r="C58"/>
  <c r="C44"/>
  <c r="C86"/>
  <c r="C37"/>
  <c r="C16"/>
  <c r="C11" l="1"/>
  <c r="C41" l="1"/>
  <c r="C103" l="1"/>
  <c r="C110" s="1"/>
</calcChain>
</file>

<file path=xl/sharedStrings.xml><?xml version="1.0" encoding="utf-8"?>
<sst xmlns="http://schemas.openxmlformats.org/spreadsheetml/2006/main" count="182" uniqueCount="169">
  <si>
    <t xml:space="preserve">Код           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</si>
  <si>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</si>
  <si>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</si>
  <si>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</si>
  <si>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</si>
  <si>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Доходы от уплаты акцизов на дизельное топливо, подлежащее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</si>
  <si>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</si>
  <si>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</si>
  <si>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</si>
  <si>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Налог на доходы физических лиц  с доходов, полученных физическими лицами в соответствии со статьей 228 Налогового кодекса  Российской Федерации</t>
  </si>
  <si>
    <t>Налог на доходы физических 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227.1. Налогового кодекса  Российской Федерации</t>
  </si>
  <si>
    <t>Единый    налог на вмененный доход для отдельных видов деятельности</t>
  </si>
  <si>
    <t>Единый   сельскохозяйственный налог</t>
  </si>
  <si>
    <t>Налог, взимаемый в связи с применением патентной системы налогообложении, зачисляемый в бюджеты муниципальных районов</t>
  </si>
  <si>
    <t xml:space="preserve">Налог на  добычу  общераспространенных  полезных ископаемых   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</si>
  <si>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</si>
  <si>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</si>
  <si>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Администрация муниципального образования Руднянский район Смоленской области</t>
  </si>
  <si>
    <t>Доходы, получаемые в виде  арендной 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</si>
  <si>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</si>
  <si>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</si>
  <si>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</si>
  <si>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</si>
  <si>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</si>
  <si>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</si>
  <si>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субсидии бюджетам муниципальных районов</t>
  </si>
  <si>
    <t xml:space="preserve">Субвенции бюджетам муниципальных районов на государственную регистрацию  актов гражданского состояния </t>
  </si>
  <si>
    <t>Субвенции бюджетам муниципальных районов на выполнение передаваемых полномочий субъектов Российской Федерации</t>
  </si>
  <si>
    <t>Финансовое управление Администрации муниципального образования Руднянский район Смоленской области</t>
  </si>
  <si>
    <t>Отдел по образованию, физической культуре и спорту Администрации муниципального образования Руднянский район Смоленской области</t>
  </si>
  <si>
    <t>Отдел культуры Администрации муниципального образования Руднянский район Смоленской области</t>
  </si>
  <si>
    <t>Субсидия бюджетам муниципальных районов на поддержку отрасли культуры</t>
  </si>
  <si>
    <r>
      <t xml:space="preserve">    </t>
    </r>
    <r>
      <rPr>
        <b/>
        <sz val="12"/>
        <color theme="1"/>
        <rFont val="Arial"/>
        <family val="2"/>
        <charset val="204"/>
      </rPr>
      <t>Всего доходов</t>
    </r>
  </si>
  <si>
    <t xml:space="preserve">Наименование главного администратора дохода, показателя </t>
  </si>
  <si>
    <t xml:space="preserve">Кассовое исполнение </t>
  </si>
  <si>
    <t>Служба по обеспечению деятельности мировых судей Смоленской области</t>
  </si>
  <si>
    <t xml:space="preserve">Доходы от сдачи в аренду  имущества, составляющего казну муниципальных районов (за исключением земельных участков)   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</si>
  <si>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</si>
  <si>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Налог взимаемый с налогоплательщиков, выбравших в качестве объекта налогообложения доходы</t>
  </si>
  <si>
    <t>182 1 16 10129 01 0000 140</t>
  </si>
  <si>
    <t>Контрольно-ревизионная комиссия муниципального образования Руднянский район Смоленской области</t>
  </si>
  <si>
    <t>916 1 14 06013 13 0000 430</t>
  </si>
  <si>
    <t>916 1 11 05013 13 0000 120</t>
  </si>
  <si>
    <t>906 2 02 40014 05 0000 150</t>
  </si>
  <si>
    <t>905 2 02 29999 05 0000 150</t>
  </si>
  <si>
    <t>903 2 02 40014 05 0000 150</t>
  </si>
  <si>
    <t>904 2 02 29999 05 0000 150</t>
  </si>
  <si>
    <t>904 2 02 25304 05 0000 150</t>
  </si>
  <si>
    <t>904 2 02 35303 05 0000 150</t>
  </si>
  <si>
    <t>904 2 02 30024 05 0000 150</t>
  </si>
  <si>
    <t>903 2 02 30024 05 0000 150</t>
  </si>
  <si>
    <t>903 2 02 15002 05 0000 150</t>
  </si>
  <si>
    <t>903 2 02 15001 05 0000 150</t>
  </si>
  <si>
    <t>902 2 02 40014 05 0000 150</t>
  </si>
  <si>
    <t>902 2 02 30024 05 0000 150</t>
  </si>
  <si>
    <t>902 2 02 35930 05 0000 150</t>
  </si>
  <si>
    <t>902 2 02 25497 05 0000 150</t>
  </si>
  <si>
    <t>902 1 14 06313 13 0000 430</t>
  </si>
  <si>
    <t>902 1 14 06313 05 0000 430</t>
  </si>
  <si>
    <t>902 1 14 06013 13 0000 430</t>
  </si>
  <si>
    <t>902 1 14 06013 05 0000 430</t>
  </si>
  <si>
    <t>902 1 14 02053 05 0000 410</t>
  </si>
  <si>
    <t>902 1 13 02995 05 0000 130</t>
  </si>
  <si>
    <t>902 1 11 05075 05 0000 120</t>
  </si>
  <si>
    <t>902 1 11 05013 13 0000 120</t>
  </si>
  <si>
    <t>902 1 11 05013 05 0000 120</t>
  </si>
  <si>
    <t>821  1 16 01203 01 0000 140</t>
  </si>
  <si>
    <t>821  1 16 01193 01 0000 140</t>
  </si>
  <si>
    <t>821 1 16 01183 01 0000 140</t>
  </si>
  <si>
    <t>821 1 16 01173 01 0000 140</t>
  </si>
  <si>
    <t>821  1 16 01153 01 0000 140</t>
  </si>
  <si>
    <t>821  1 16 01143 01 0000 140</t>
  </si>
  <si>
    <t>821  1 16 01133 01 0000 140</t>
  </si>
  <si>
    <t>821  1 16 01073 01 0000 140</t>
  </si>
  <si>
    <t xml:space="preserve"> 821 1 16 01083 01 0000 140</t>
  </si>
  <si>
    <t>821  1 16 01063 01 0000 140</t>
  </si>
  <si>
    <t>821  1 16 01053 01 0000 140</t>
  </si>
  <si>
    <t>820 1 16 11050 01 0000 140</t>
  </si>
  <si>
    <t>811  1 16 01203 01 0000 140</t>
  </si>
  <si>
    <t>811  1 16 01063 01 0000 140</t>
  </si>
  <si>
    <t>811  1 16 01053 01 0000 140</t>
  </si>
  <si>
    <t>182 1 08 03010 01 0000 110</t>
  </si>
  <si>
    <t>182 1 07 01020 01 0000 110</t>
  </si>
  <si>
    <t>182 1 05 04020 02 0000 110</t>
  </si>
  <si>
    <t>182 1 05 03010 01 0000 110</t>
  </si>
  <si>
    <t>182 1 05 02010 02 0000 110</t>
  </si>
  <si>
    <t>182 1 05 01021 01 0000 110</t>
  </si>
  <si>
    <t>182 1 05 01011 01 0000 110</t>
  </si>
  <si>
    <t>182 1 01 02080 01 0000 110</t>
  </si>
  <si>
    <t>182 1 01 02040 01 0000 110</t>
  </si>
  <si>
    <t>182 1 01 02030 01 0000 110</t>
  </si>
  <si>
    <t>182 1 01 02020 01 0000 110</t>
  </si>
  <si>
    <t>182 1 01 02010 01 0000 110</t>
  </si>
  <si>
    <t>048 1 12 01042 01 0000 120</t>
  </si>
  <si>
    <t>048 1 12 01041 01 0000 120</t>
  </si>
  <si>
    <t>048 1 12 01030 01 0000 120</t>
  </si>
  <si>
    <t>048 1 12 01010 01 0000 120</t>
  </si>
  <si>
    <t>905 2 02 25467 05 0000 150</t>
  </si>
  <si>
    <t>905 2 02 25519 05 0000 150</t>
  </si>
  <si>
    <t>820 1 16 01082 01 0000 140</t>
  </si>
  <si>
    <t>902 1 11 09080 05 0000 120</t>
  </si>
  <si>
    <t>Налог на доходы физических 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</si>
  <si>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</si>
  <si>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 и общественную нравственность,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</si>
  <si>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</si>
  <si>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</si>
  <si>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</si>
  <si>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</si>
  <si>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</si>
  <si>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 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</si>
  <si>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правонарушения,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Федерацмии,  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</si>
  <si>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  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</si>
  <si>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</si>
  <si>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Администрация Голынковского городского поселения Руднянского района Смоленской области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</si>
  <si>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</si>
  <si>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</si>
  <si>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</si>
  <si>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</si>
  <si>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Доходы бюджетов муниципальных районов от возврата бюджетными учреждениями остатков субсидий прошлых лет</t>
  </si>
  <si>
    <t>904 2 18 05010 05 0000 150</t>
  </si>
  <si>
    <t>904 2 19 60010 05 0000 150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</si>
  <si>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</si>
  <si>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</si>
  <si>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реализацию мероприятий по обеспечению жильем молодых семей</t>
  </si>
  <si>
    <t xml:space="preserve"> Межрегиональное управление Федеральной службы по надзору в сфере природопользования по Московской и Смоленской областям</t>
  </si>
  <si>
    <t xml:space="preserve">Управление Федеральная налоговой службы по Смоленской области      </t>
  </si>
  <si>
    <t>182 1 01 02130 01 0000 110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</si>
  <si>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</si>
  <si>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>Налог на доходы физических  лиц части суммы налога, превышающей 650 000 рублей, относящейся к части налоговой базы, превышающей 5 000 000руб.(за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</si>
  <si>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 лиц в отношении доходов от долевого участия в организации, полученных в виде дивидендов ( части суммы налога, не превышающей 650 000 рублей)</t>
  </si>
  <si>
    <t>Налог на доходы физических  лиц в отношении доходов от долевого участия в организации, полученных в виде дивидендов ( части суммы налога, превышающей 650 000 рублей)</t>
  </si>
  <si>
    <t>182 1 01 02140 01 0000 110</t>
  </si>
  <si>
    <t>182 1 03 02231 01 0000 110</t>
  </si>
  <si>
    <t>182 1 03 02241 01 0000 110</t>
  </si>
  <si>
    <t>182 1 03 02251 01 0000 110</t>
  </si>
  <si>
    <t>182 1 03 02261 01 0000 110</t>
  </si>
  <si>
    <t xml:space="preserve">    Налог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</si>
  <si>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</si>
  <si>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Министерство образования и науки Смоленской области 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</si>
  <si>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</si>
  <si>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Министерство  лесного хозяйства и охраны объектов животного мира Смоленской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</si>
  <si>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окуружающей среде (за исключением вреда, причиненного окуружающей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</si>
  <si>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 и общественную нравственность, 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</si>
  <si>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</si>
  <si>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821 1 16 01093 01 0000 140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</si>
  <si>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</t>
  </si>
  <si>
    <t>Плата, поступившая в рамках договора за предоставление права 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 и на землях или земельных участках, государственная собственность на которые не разграничена</t>
  </si>
  <si>
    <t>904 1 13 02995 05 0000 130</t>
  </si>
  <si>
    <t>902 2 02 49999 05 0000 150</t>
  </si>
  <si>
    <t xml:space="preserve">
Прочие межбюджетные трансферты, передаваемые бюджетам муниципальных районов
</t>
  </si>
  <si>
    <t>904 2 02 25172 05 0000 150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</si>
  <si>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</si>
  <si>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904 2 02 45179 05 0000 150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</si>
  <si>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</si>
  <si>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902 2 02 29999 05 0000 150</t>
  </si>
  <si>
    <t>Приложение № 1 к решению Руднянского окружного Совета депутатов</t>
  </si>
  <si>
    <t xml:space="preserve">ДОХОДЫ БЮДЖЕТА МУНИЦИПАЛЬНОГО ОБРАЗОВАНИЯ РУДНЯНСКИЙ РАЙОН СМОЛЕНСКОЙ ОБЛАСТИ ПО КОДАМ КЛАССИФИКАЦИИ  ДОХОДОВ БЮДЖЕТОВ ЗА 2024 ГОД
</t>
  </si>
  <si>
    <t>821  1 16 01333 01 0000 140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</si>
  <si>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спирт,алкогольную и спиртосодержащую продукцию, налагаемые мировыми судьями, комиссиями по делам несовершеннолетних и защите их прав </t>
  </si>
  <si>
    <t>902 1 14 06025 05 0000 430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</si>
  <si>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атономных учреждений)</t>
  </si>
  <si>
    <t>902 2 02 90065 05 0000 150</t>
  </si>
  <si>
    <t xml:space="preserve">
Прочие безвозмездные поступления в бюджеты муниципальных районов от бюджетов сельских поселений
</t>
  </si>
  <si>
    <t>Прочие дотации бюджетам муниципальных районов</t>
  </si>
  <si>
    <t>903 2 02 19999 05 0000 150</t>
  </si>
  <si>
    <t>905 1 13 02995 05 0000 130</t>
  </si>
  <si>
    <t>904 2 02 45050 05 0000 150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</si>
  <si>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</si>
  <si>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от 23.05.2025 г. №104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</si>
</sst>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7" fillId="0" borderId="1" xfId="0" applyNumberFormat="1" applyFont="1" applyFill="1" applyBorder="1" applyAlignment="1" applyProtection="1">
      <alignment horizontal="justify" vertical="center" wrapText="1"/>
    </xf>
    <xf numFmtId="0" fontId="6" fillId="0" borderId="1" xfId="0" applyNumberFormat="1" applyFont="1" applyFill="1" applyBorder="1" applyAlignment="1" applyProtection="1">
      <alignment horizontal="justify" vertical="center" wrapText="1"/>
    </xf>
    <xf numFmtId="0" fontId="9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vertical="top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1" fontId="4" fillId="0" borderId="1" xfId="0" applyNumberFormat="1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164" fontId="3" fillId="0" borderId="1" xfId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13" fillId="0" borderId="1" xfId="0" applyNumberFormat="1" applyFont="1" applyFill="1" applyBorder="1" applyAlignment="1" applyProtection="1">
      <alignment horizontal="justify" vertical="center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3" fontId="7" fillId="0" borderId="1" xfId="0" applyNumberFormat="1" applyFont="1" applyBorder="1" applyAlignment="1">
      <alignment horizontal="justify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justify" vertical="top" wrapText="1"/>
    </xf>
    <xf numFmtId="4" fontId="15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2" xfId="0" applyFont="1" applyBorder="1" applyAlignment="1">
      <alignment horizontal="justify" wrapText="1"/>
    </xf>
    <xf numFmtId="0" fontId="0" fillId="0" borderId="3" xfId="0" applyBorder="1" applyAlignment="1">
      <alignment horizont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2"/>
  <sheetViews>
    <sheetView tabSelected="1" view="pageBreakPreview" zoomScaleNormal="75" zoomScaleSheetLayoutView="100" workbookViewId="0">
      <selection activeCell="I8" sqref="I8"/>
    </sheetView>
  </sheetViews>
  <sheetFormatPr defaultRowHeight="15"/>
  <cols>
    <col min="1" max="1" width="44.42578125" customWidth="1"/>
    <col min="2" max="2" width="27.5703125" customWidth="1"/>
    <col min="3" max="3" width="17" customWidth="1"/>
  </cols>
  <sheetData>
    <row r="1" spans="1:3" ht="42.75" customHeight="1">
      <c r="B1" s="43" t="s">
        <v>155</v>
      </c>
      <c r="C1" s="44"/>
    </row>
    <row r="2" spans="1:3" ht="2.25" customHeight="1">
      <c r="B2" s="44"/>
      <c r="C2" s="44"/>
    </row>
    <row r="3" spans="1:3">
      <c r="B3" s="45" t="s">
        <v>168</v>
      </c>
      <c r="C3" s="45"/>
    </row>
    <row r="4" spans="1:3">
      <c r="B4" s="1"/>
      <c r="C4" s="1"/>
    </row>
    <row r="5" spans="1:3">
      <c r="B5" s="1"/>
      <c r="C5" s="1"/>
    </row>
    <row r="6" spans="1:3" ht="53.25" customHeight="1">
      <c r="A6" s="41" t="s">
        <v>156</v>
      </c>
      <c r="B6" s="42"/>
      <c r="C6" s="42"/>
    </row>
    <row r="8" spans="1:3">
      <c r="A8" s="49" t="s">
        <v>33</v>
      </c>
      <c r="B8" s="49" t="s">
        <v>0</v>
      </c>
      <c r="C8" s="49" t="s">
        <v>34</v>
      </c>
    </row>
    <row r="9" spans="1:3" ht="24.75" customHeight="1">
      <c r="A9" s="50"/>
      <c r="B9" s="49"/>
      <c r="C9" s="50"/>
    </row>
    <row r="10" spans="1:3" ht="12.75" customHeight="1">
      <c r="A10" s="40">
        <v>1</v>
      </c>
      <c r="B10" s="40">
        <v>2</v>
      </c>
      <c r="C10" s="40">
        <v>3</v>
      </c>
    </row>
    <row r="11" spans="1:3" ht="57" customHeight="1">
      <c r="A11" s="22" t="s">
        <v>124</v>
      </c>
      <c r="B11" s="13">
        <v>48</v>
      </c>
      <c r="C11" s="16">
        <f>C12+C13+C14+C15</f>
        <v>663504.17000000004</v>
      </c>
    </row>
    <row r="12" spans="1:3" ht="32.25" customHeight="1">
      <c r="A12" s="5" t="s">
        <v>1</v>
      </c>
      <c r="B12" s="6" t="s">
        <v>96</v>
      </c>
      <c r="C12" s="14">
        <v>47864.01</v>
      </c>
    </row>
    <row r="13" spans="1:3" ht="30" customHeight="1">
      <c r="A13" s="5" t="s">
        <v>2</v>
      </c>
      <c r="B13" s="6" t="s">
        <v>95</v>
      </c>
      <c r="C13" s="14">
        <v>9058.1</v>
      </c>
    </row>
    <row r="14" spans="1:3" ht="19.5" customHeight="1">
      <c r="A14" s="5" t="s">
        <v>3</v>
      </c>
      <c r="B14" s="6" t="s">
        <v>94</v>
      </c>
      <c r="C14" s="14">
        <v>50630.29</v>
      </c>
    </row>
    <row r="15" spans="1:3" ht="33" customHeight="1">
      <c r="A15" s="5" t="s">
        <v>4</v>
      </c>
      <c r="B15" s="6" t="s">
        <v>93</v>
      </c>
      <c r="C15" s="14">
        <v>555951.77</v>
      </c>
    </row>
    <row r="16" spans="1:3" ht="31.5" customHeight="1">
      <c r="A16" s="22" t="s">
        <v>125</v>
      </c>
      <c r="B16" s="4">
        <v>182</v>
      </c>
      <c r="C16" s="16">
        <f>C17+C19+C20+C21+C22+C23+C24+C25+C26+C27+C28+C29+C30+C31+C32+C33+C34+C35+C36</f>
        <v>132112049.84999998</v>
      </c>
    </row>
    <row r="17" spans="1:3">
      <c r="A17" s="51" t="s">
        <v>127</v>
      </c>
      <c r="B17" s="47" t="s">
        <v>92</v>
      </c>
      <c r="C17" s="48">
        <v>102647636.5</v>
      </c>
    </row>
    <row r="18" spans="1:3" ht="97.5" customHeight="1">
      <c r="A18" s="52"/>
      <c r="B18" s="47"/>
      <c r="C18" s="48"/>
    </row>
    <row r="19" spans="1:3" ht="114" customHeight="1">
      <c r="A19" s="5" t="s">
        <v>101</v>
      </c>
      <c r="B19" s="6" t="s">
        <v>91</v>
      </c>
      <c r="C19" s="14">
        <v>281543.59999999998</v>
      </c>
    </row>
    <row r="20" spans="1:3" ht="54.75" customHeight="1">
      <c r="A20" s="5" t="s">
        <v>9</v>
      </c>
      <c r="B20" s="6" t="s">
        <v>90</v>
      </c>
      <c r="C20" s="14">
        <v>868622.82</v>
      </c>
    </row>
    <row r="21" spans="1:3" ht="89.25" customHeight="1">
      <c r="A21" s="5" t="s">
        <v>10</v>
      </c>
      <c r="B21" s="6" t="s">
        <v>89</v>
      </c>
      <c r="C21" s="14">
        <v>104017.95</v>
      </c>
    </row>
    <row r="22" spans="1:3" ht="144" customHeight="1">
      <c r="A22" s="5" t="s">
        <v>128</v>
      </c>
      <c r="B22" s="6" t="s">
        <v>88</v>
      </c>
      <c r="C22" s="14">
        <v>902508.16</v>
      </c>
    </row>
    <row r="23" spans="1:3" ht="56.25" customHeight="1">
      <c r="A23" s="5" t="s">
        <v>129</v>
      </c>
      <c r="B23" s="21" t="s">
        <v>126</v>
      </c>
      <c r="C23" s="18">
        <v>4909967.29</v>
      </c>
    </row>
    <row r="24" spans="1:3" ht="56.25" customHeight="1">
      <c r="A24" s="5" t="s">
        <v>130</v>
      </c>
      <c r="B24" s="21" t="s">
        <v>131</v>
      </c>
      <c r="C24" s="20">
        <v>1461326.71</v>
      </c>
    </row>
    <row r="25" spans="1:3" ht="68.25" customHeight="1">
      <c r="A25" s="7" t="s">
        <v>5</v>
      </c>
      <c r="B25" s="21" t="s">
        <v>132</v>
      </c>
      <c r="C25" s="18">
        <v>2333836.71</v>
      </c>
    </row>
    <row r="26" spans="1:3" ht="92.25" customHeight="1">
      <c r="A26" s="7" t="s">
        <v>6</v>
      </c>
      <c r="B26" s="21" t="s">
        <v>133</v>
      </c>
      <c r="C26" s="18">
        <v>13484.6</v>
      </c>
    </row>
    <row r="27" spans="1:3" ht="71.25" customHeight="1">
      <c r="A27" s="7" t="s">
        <v>7</v>
      </c>
      <c r="B27" s="21" t="s">
        <v>134</v>
      </c>
      <c r="C27" s="18">
        <v>2424087.66</v>
      </c>
    </row>
    <row r="28" spans="1:3" ht="71.25" customHeight="1">
      <c r="A28" s="7" t="s">
        <v>8</v>
      </c>
      <c r="B28" s="21" t="s">
        <v>135</v>
      </c>
      <c r="C28" s="18">
        <v>-254035.05</v>
      </c>
    </row>
    <row r="29" spans="1:3" ht="37.5" customHeight="1">
      <c r="A29" s="6" t="s">
        <v>38</v>
      </c>
      <c r="B29" s="6" t="s">
        <v>87</v>
      </c>
      <c r="C29" s="14">
        <v>3655197.5</v>
      </c>
    </row>
    <row r="30" spans="1:3" ht="66" customHeight="1">
      <c r="A30" s="19" t="s">
        <v>136</v>
      </c>
      <c r="B30" s="6" t="s">
        <v>86</v>
      </c>
      <c r="C30" s="14">
        <v>3537865.23</v>
      </c>
    </row>
    <row r="31" spans="1:3" ht="29.25" customHeight="1">
      <c r="A31" s="5" t="s">
        <v>11</v>
      </c>
      <c r="B31" s="6" t="s">
        <v>85</v>
      </c>
      <c r="C31" s="14">
        <v>21206.54</v>
      </c>
    </row>
    <row r="32" spans="1:3">
      <c r="A32" s="5" t="s">
        <v>12</v>
      </c>
      <c r="B32" s="6" t="s">
        <v>84</v>
      </c>
      <c r="C32" s="14">
        <v>324676.26</v>
      </c>
    </row>
    <row r="33" spans="1:3" ht="40.5" customHeight="1">
      <c r="A33" s="5" t="s">
        <v>13</v>
      </c>
      <c r="B33" s="6" t="s">
        <v>83</v>
      </c>
      <c r="C33" s="14">
        <v>3768395.16</v>
      </c>
    </row>
    <row r="34" spans="1:3" ht="26.25">
      <c r="A34" s="5" t="s">
        <v>14</v>
      </c>
      <c r="B34" s="6" t="s">
        <v>82</v>
      </c>
      <c r="C34" s="20">
        <v>906980</v>
      </c>
    </row>
    <row r="35" spans="1:3" ht="53.25" customHeight="1">
      <c r="A35" s="5" t="s">
        <v>15</v>
      </c>
      <c r="B35" s="6" t="s">
        <v>81</v>
      </c>
      <c r="C35" s="14">
        <v>4204632.21</v>
      </c>
    </row>
    <row r="36" spans="1:3" ht="76.5" customHeight="1">
      <c r="A36" s="8" t="s">
        <v>137</v>
      </c>
      <c r="B36" s="6" t="s">
        <v>39</v>
      </c>
      <c r="C36" s="14">
        <v>100</v>
      </c>
    </row>
    <row r="37" spans="1:3" ht="29.25" customHeight="1">
      <c r="A37" s="22" t="s">
        <v>138</v>
      </c>
      <c r="B37" s="4">
        <v>811</v>
      </c>
      <c r="C37" s="16">
        <f>C38+C39+C40</f>
        <v>7756.4400000000005</v>
      </c>
    </row>
    <row r="38" spans="1:3" ht="90" customHeight="1">
      <c r="A38" s="8" t="s">
        <v>139</v>
      </c>
      <c r="B38" s="7" t="s">
        <v>80</v>
      </c>
      <c r="C38" s="14">
        <v>1981.44</v>
      </c>
    </row>
    <row r="39" spans="1:3" ht="115.5" customHeight="1">
      <c r="A39" s="8" t="s">
        <v>142</v>
      </c>
      <c r="B39" s="7" t="s">
        <v>79</v>
      </c>
      <c r="C39" s="14">
        <v>3250</v>
      </c>
    </row>
    <row r="40" spans="1:3" ht="95.25" customHeight="1">
      <c r="A40" s="8" t="s">
        <v>112</v>
      </c>
      <c r="B40" s="7" t="s">
        <v>78</v>
      </c>
      <c r="C40" s="14">
        <v>2525</v>
      </c>
    </row>
    <row r="41" spans="1:3" ht="39.75" customHeight="1">
      <c r="A41" s="22" t="s">
        <v>140</v>
      </c>
      <c r="B41" s="4">
        <v>820</v>
      </c>
      <c r="C41" s="16">
        <f>C42+C43</f>
        <v>247592.62</v>
      </c>
    </row>
    <row r="42" spans="1:3" ht="108" customHeight="1">
      <c r="A42" s="8" t="s">
        <v>143</v>
      </c>
      <c r="B42" s="7" t="s">
        <v>99</v>
      </c>
      <c r="C42" s="14">
        <v>0</v>
      </c>
    </row>
    <row r="43" spans="1:3" ht="120">
      <c r="A43" s="8" t="s">
        <v>141</v>
      </c>
      <c r="B43" s="7" t="s">
        <v>77</v>
      </c>
      <c r="C43" s="14">
        <v>247592.62</v>
      </c>
    </row>
    <row r="44" spans="1:3" ht="25.5">
      <c r="A44" s="23" t="s">
        <v>35</v>
      </c>
      <c r="B44" s="4">
        <v>821</v>
      </c>
      <c r="C44" s="16">
        <f>C45+C46+C47+C48+C49+C50+C51+C52+C53+C54+C55+C56+C57</f>
        <v>791684.42999999993</v>
      </c>
    </row>
    <row r="45" spans="1:3" ht="89.25" customHeight="1">
      <c r="A45" s="8" t="s">
        <v>102</v>
      </c>
      <c r="B45" s="7" t="s">
        <v>76</v>
      </c>
      <c r="C45" s="14">
        <v>5500</v>
      </c>
    </row>
    <row r="46" spans="1:3" ht="108">
      <c r="A46" s="8" t="s">
        <v>103</v>
      </c>
      <c r="B46" s="7" t="s">
        <v>75</v>
      </c>
      <c r="C46" s="14">
        <v>30043.48</v>
      </c>
    </row>
    <row r="47" spans="1:3" ht="84">
      <c r="A47" s="8" t="s">
        <v>104</v>
      </c>
      <c r="B47" s="7" t="s">
        <v>73</v>
      </c>
      <c r="C47" s="14">
        <v>11796.55</v>
      </c>
    </row>
    <row r="48" spans="1:3" ht="96">
      <c r="A48" s="8" t="s">
        <v>105</v>
      </c>
      <c r="B48" s="7" t="s">
        <v>74</v>
      </c>
      <c r="C48" s="14">
        <v>0</v>
      </c>
    </row>
    <row r="49" spans="1:3" ht="84">
      <c r="A49" s="8" t="s">
        <v>145</v>
      </c>
      <c r="B49" s="7" t="s">
        <v>144</v>
      </c>
      <c r="C49" s="20">
        <v>9913.06</v>
      </c>
    </row>
    <row r="50" spans="1:3" ht="84">
      <c r="A50" s="8" t="s">
        <v>106</v>
      </c>
      <c r="B50" s="7" t="s">
        <v>72</v>
      </c>
      <c r="C50" s="14">
        <v>1500</v>
      </c>
    </row>
    <row r="51" spans="1:3" ht="96">
      <c r="A51" s="8" t="s">
        <v>107</v>
      </c>
      <c r="B51" s="7" t="s">
        <v>71</v>
      </c>
      <c r="C51" s="14">
        <v>54500</v>
      </c>
    </row>
    <row r="52" spans="1:3" ht="120">
      <c r="A52" s="8" t="s">
        <v>108</v>
      </c>
      <c r="B52" s="7" t="s">
        <v>70</v>
      </c>
      <c r="C52" s="14">
        <v>45900</v>
      </c>
    </row>
    <row r="53" spans="1:3" ht="84">
      <c r="A53" s="8" t="s">
        <v>109</v>
      </c>
      <c r="B53" s="7" t="s">
        <v>69</v>
      </c>
      <c r="C53" s="14">
        <v>6766.46</v>
      </c>
    </row>
    <row r="54" spans="1:3" ht="120">
      <c r="A54" s="8" t="s">
        <v>110</v>
      </c>
      <c r="B54" s="7" t="s">
        <v>68</v>
      </c>
      <c r="C54" s="14">
        <v>500</v>
      </c>
    </row>
    <row r="55" spans="1:3" ht="84">
      <c r="A55" s="8" t="s">
        <v>111</v>
      </c>
      <c r="B55" s="7" t="s">
        <v>67</v>
      </c>
      <c r="C55" s="14">
        <v>12000</v>
      </c>
    </row>
    <row r="56" spans="1:3" ht="96">
      <c r="A56" s="8" t="s">
        <v>112</v>
      </c>
      <c r="B56" s="7" t="s">
        <v>66</v>
      </c>
      <c r="C56" s="14">
        <v>612764.88</v>
      </c>
    </row>
    <row r="57" spans="1:3" ht="144">
      <c r="A57" s="8" t="s">
        <v>158</v>
      </c>
      <c r="B57" s="7" t="s">
        <v>157</v>
      </c>
      <c r="C57" s="36">
        <v>500</v>
      </c>
    </row>
    <row r="58" spans="1:3" ht="38.25" customHeight="1">
      <c r="A58" s="24" t="s">
        <v>17</v>
      </c>
      <c r="B58" s="4">
        <v>902</v>
      </c>
      <c r="C58" s="17">
        <f>C59+C61+C63+C64+C65+C66+C67+C68+C70+C71+C72+C73+C74+C75+C76+C77+C78+C79</f>
        <v>31912457.189999998</v>
      </c>
    </row>
    <row r="59" spans="1:3" ht="93" customHeight="1">
      <c r="A59" s="46" t="s">
        <v>18</v>
      </c>
      <c r="B59" s="47" t="s">
        <v>65</v>
      </c>
      <c r="C59" s="48">
        <v>835194.44</v>
      </c>
    </row>
    <row r="60" spans="1:3" hidden="1">
      <c r="A60" s="46"/>
      <c r="B60" s="47"/>
      <c r="C60" s="48"/>
    </row>
    <row r="61" spans="1:3" ht="46.5" customHeight="1">
      <c r="A61" s="46" t="s">
        <v>19</v>
      </c>
      <c r="B61" s="47" t="s">
        <v>64</v>
      </c>
      <c r="C61" s="48">
        <v>362495.66</v>
      </c>
    </row>
    <row r="62" spans="1:3" ht="27.75" customHeight="1">
      <c r="A62" s="46"/>
      <c r="B62" s="47"/>
      <c r="C62" s="48"/>
    </row>
    <row r="63" spans="1:3" ht="36">
      <c r="A63" s="8" t="s">
        <v>36</v>
      </c>
      <c r="B63" s="6" t="s">
        <v>63</v>
      </c>
      <c r="C63" s="14">
        <v>1425256.96</v>
      </c>
    </row>
    <row r="64" spans="1:3" ht="97.5" customHeight="1">
      <c r="A64" s="8" t="s">
        <v>146</v>
      </c>
      <c r="B64" s="12" t="s">
        <v>100</v>
      </c>
      <c r="C64" s="14">
        <v>893</v>
      </c>
    </row>
    <row r="65" spans="1:3" ht="24.75">
      <c r="A65" s="9" t="s">
        <v>20</v>
      </c>
      <c r="B65" s="6" t="s">
        <v>62</v>
      </c>
      <c r="C65" s="14">
        <v>841083.55</v>
      </c>
    </row>
    <row r="66" spans="1:3" ht="96.75">
      <c r="A66" s="9" t="s">
        <v>37</v>
      </c>
      <c r="B66" s="6" t="s">
        <v>61</v>
      </c>
      <c r="C66" s="14">
        <v>866200</v>
      </c>
    </row>
    <row r="67" spans="1:3" ht="60.75">
      <c r="A67" s="9" t="s">
        <v>21</v>
      </c>
      <c r="B67" s="6" t="s">
        <v>60</v>
      </c>
      <c r="C67" s="14">
        <v>1440488.95</v>
      </c>
    </row>
    <row r="68" spans="1:3" ht="53.25" customHeight="1">
      <c r="A68" s="46" t="s">
        <v>22</v>
      </c>
      <c r="B68" s="47" t="s">
        <v>59</v>
      </c>
      <c r="C68" s="48">
        <v>279616.39</v>
      </c>
    </row>
    <row r="69" spans="1:3" hidden="1">
      <c r="A69" s="46"/>
      <c r="B69" s="47"/>
      <c r="C69" s="48"/>
    </row>
    <row r="70" spans="1:3" ht="59.25" customHeight="1">
      <c r="A70" s="34" t="s">
        <v>160</v>
      </c>
      <c r="B70" s="35" t="s">
        <v>159</v>
      </c>
      <c r="C70" s="36">
        <v>162000</v>
      </c>
    </row>
    <row r="71" spans="1:3" ht="98.25" customHeight="1">
      <c r="A71" s="9" t="s">
        <v>23</v>
      </c>
      <c r="B71" s="6" t="s">
        <v>58</v>
      </c>
      <c r="C71" s="14">
        <v>83191.95</v>
      </c>
    </row>
    <row r="72" spans="1:3" ht="84.75">
      <c r="A72" s="9" t="s">
        <v>24</v>
      </c>
      <c r="B72" s="6" t="s">
        <v>57</v>
      </c>
      <c r="C72" s="14">
        <v>14310.3</v>
      </c>
    </row>
    <row r="73" spans="1:3" ht="39.75" customHeight="1">
      <c r="A73" s="30" t="s">
        <v>123</v>
      </c>
      <c r="B73" s="10" t="s">
        <v>56</v>
      </c>
      <c r="C73" s="15">
        <v>2129090.39</v>
      </c>
    </row>
    <row r="74" spans="1:3" ht="21" customHeight="1">
      <c r="A74" s="30" t="s">
        <v>25</v>
      </c>
      <c r="B74" s="10" t="s">
        <v>154</v>
      </c>
      <c r="C74" s="15">
        <v>1639258.2</v>
      </c>
    </row>
    <row r="75" spans="1:3" ht="44.25" customHeight="1">
      <c r="A75" s="30" t="s">
        <v>27</v>
      </c>
      <c r="B75" s="10" t="s">
        <v>54</v>
      </c>
      <c r="C75" s="15">
        <v>6085937.4000000004</v>
      </c>
    </row>
    <row r="76" spans="1:3" ht="42" customHeight="1">
      <c r="A76" s="30" t="s">
        <v>26</v>
      </c>
      <c r="B76" s="10" t="s">
        <v>55</v>
      </c>
      <c r="C76" s="15">
        <v>1248240</v>
      </c>
    </row>
    <row r="77" spans="1:3" ht="69.75" customHeight="1">
      <c r="A77" s="30" t="s">
        <v>16</v>
      </c>
      <c r="B77" s="10" t="s">
        <v>53</v>
      </c>
      <c r="C77" s="15">
        <v>827800</v>
      </c>
    </row>
    <row r="78" spans="1:3" ht="38.25" customHeight="1">
      <c r="A78" s="30" t="s">
        <v>149</v>
      </c>
      <c r="B78" s="10" t="s">
        <v>148</v>
      </c>
      <c r="C78" s="15">
        <v>3321400</v>
      </c>
    </row>
    <row r="79" spans="1:3" ht="51" customHeight="1">
      <c r="A79" s="30" t="s">
        <v>162</v>
      </c>
      <c r="B79" s="10" t="s">
        <v>161</v>
      </c>
      <c r="C79" s="15">
        <v>10350000</v>
      </c>
    </row>
    <row r="80" spans="1:3" ht="41.25" customHeight="1">
      <c r="A80" s="25" t="s">
        <v>28</v>
      </c>
      <c r="B80" s="26">
        <v>903</v>
      </c>
      <c r="C80" s="17">
        <f>C81+C82+C83+C84+C85</f>
        <v>252867802</v>
      </c>
    </row>
    <row r="81" spans="1:3" ht="39.75" customHeight="1">
      <c r="A81" s="27" t="s">
        <v>114</v>
      </c>
      <c r="B81" s="28" t="s">
        <v>52</v>
      </c>
      <c r="C81" s="29">
        <v>163058000</v>
      </c>
    </row>
    <row r="82" spans="1:3" ht="38.25" customHeight="1">
      <c r="A82" s="30" t="s">
        <v>115</v>
      </c>
      <c r="B82" s="28" t="s">
        <v>51</v>
      </c>
      <c r="C82" s="29">
        <v>86005000</v>
      </c>
    </row>
    <row r="83" spans="1:3" ht="38.25" customHeight="1">
      <c r="A83" s="30" t="s">
        <v>163</v>
      </c>
      <c r="B83" s="28" t="s">
        <v>164</v>
      </c>
      <c r="C83" s="29">
        <v>428902</v>
      </c>
    </row>
    <row r="84" spans="1:3" ht="42" customHeight="1">
      <c r="A84" s="30" t="s">
        <v>27</v>
      </c>
      <c r="B84" s="28" t="s">
        <v>50</v>
      </c>
      <c r="C84" s="29">
        <v>3040900</v>
      </c>
    </row>
    <row r="85" spans="1:3" ht="65.25" customHeight="1">
      <c r="A85" s="30" t="s">
        <v>16</v>
      </c>
      <c r="B85" s="28" t="s">
        <v>45</v>
      </c>
      <c r="C85" s="29">
        <v>335000</v>
      </c>
    </row>
    <row r="86" spans="1:3" ht="55.5" customHeight="1">
      <c r="A86" s="25" t="s">
        <v>29</v>
      </c>
      <c r="B86" s="26">
        <v>904</v>
      </c>
      <c r="C86" s="17">
        <f>SUM(C87:C97)</f>
        <v>250645882.49999997</v>
      </c>
    </row>
    <row r="87" spans="1:3" ht="26.25" customHeight="1">
      <c r="A87" s="30" t="s">
        <v>20</v>
      </c>
      <c r="B87" s="28" t="s">
        <v>147</v>
      </c>
      <c r="C87" s="29">
        <v>414498.52</v>
      </c>
    </row>
    <row r="88" spans="1:3" ht="90.75" customHeight="1">
      <c r="A88" s="30" t="s">
        <v>151</v>
      </c>
      <c r="B88" s="28" t="s">
        <v>150</v>
      </c>
      <c r="C88" s="29">
        <v>2730817.2</v>
      </c>
    </row>
    <row r="89" spans="1:3" ht="67.5" customHeight="1">
      <c r="A89" s="30" t="s">
        <v>116</v>
      </c>
      <c r="B89" s="28" t="s">
        <v>47</v>
      </c>
      <c r="C89" s="29">
        <v>6840757.8700000001</v>
      </c>
    </row>
    <row r="90" spans="1:3" ht="21.75" customHeight="1">
      <c r="A90" s="30" t="s">
        <v>25</v>
      </c>
      <c r="B90" s="28" t="s">
        <v>46</v>
      </c>
      <c r="C90" s="29">
        <v>23190730.829999998</v>
      </c>
    </row>
    <row r="91" spans="1:3" ht="36.75">
      <c r="A91" s="30" t="s">
        <v>27</v>
      </c>
      <c r="B91" s="28" t="s">
        <v>49</v>
      </c>
      <c r="C91" s="33">
        <v>201190709.91</v>
      </c>
    </row>
    <row r="92" spans="1:3" ht="114" customHeight="1">
      <c r="A92" s="30" t="s">
        <v>117</v>
      </c>
      <c r="B92" s="28" t="s">
        <v>48</v>
      </c>
      <c r="C92" s="29">
        <v>14918560</v>
      </c>
    </row>
    <row r="93" spans="1:3" ht="0.75" hidden="1" customHeight="1">
      <c r="A93" s="37" t="s">
        <v>27</v>
      </c>
      <c r="B93" s="38" t="s">
        <v>49</v>
      </c>
      <c r="C93" s="39"/>
    </row>
    <row r="94" spans="1:3" ht="84" customHeight="1">
      <c r="A94" s="30" t="s">
        <v>167</v>
      </c>
      <c r="B94" s="28" t="s">
        <v>166</v>
      </c>
      <c r="C94" s="29">
        <v>159879.13</v>
      </c>
    </row>
    <row r="95" spans="1:3" ht="89.25" customHeight="1">
      <c r="A95" s="30" t="s">
        <v>153</v>
      </c>
      <c r="B95" s="28" t="s">
        <v>152</v>
      </c>
      <c r="C95" s="29">
        <v>1639899</v>
      </c>
    </row>
    <row r="96" spans="1:3" ht="42" customHeight="1">
      <c r="A96" s="30" t="s">
        <v>118</v>
      </c>
      <c r="B96" s="28" t="s">
        <v>119</v>
      </c>
      <c r="C96" s="29">
        <v>636772</v>
      </c>
    </row>
    <row r="97" spans="1:3" ht="54" customHeight="1">
      <c r="A97" s="30" t="s">
        <v>121</v>
      </c>
      <c r="B97" s="28" t="s">
        <v>120</v>
      </c>
      <c r="C97" s="29">
        <v>-1076741.96</v>
      </c>
    </row>
    <row r="98" spans="1:3" ht="42" customHeight="1">
      <c r="A98" s="31" t="s">
        <v>30</v>
      </c>
      <c r="B98" s="26">
        <v>905</v>
      </c>
      <c r="C98" s="17">
        <f>C99+C100+C101+C102</f>
        <v>693444.7</v>
      </c>
    </row>
    <row r="99" spans="1:3" ht="42" customHeight="1">
      <c r="A99" s="30" t="s">
        <v>20</v>
      </c>
      <c r="B99" s="28" t="s">
        <v>165</v>
      </c>
      <c r="C99" s="29">
        <v>21433.7</v>
      </c>
    </row>
    <row r="100" spans="1:3" ht="57" customHeight="1">
      <c r="A100" s="30" t="s">
        <v>122</v>
      </c>
      <c r="B100" s="28" t="s">
        <v>97</v>
      </c>
      <c r="C100" s="29">
        <v>400000</v>
      </c>
    </row>
    <row r="101" spans="1:3" ht="25.5" customHeight="1">
      <c r="A101" s="30" t="s">
        <v>31</v>
      </c>
      <c r="B101" s="32" t="s">
        <v>98</v>
      </c>
      <c r="C101" s="29">
        <v>221346</v>
      </c>
    </row>
    <row r="102" spans="1:3" ht="20.25" customHeight="1">
      <c r="A102" s="30" t="s">
        <v>25</v>
      </c>
      <c r="B102" s="28" t="s">
        <v>44</v>
      </c>
      <c r="C102" s="29">
        <v>50665</v>
      </c>
    </row>
    <row r="103" spans="1:3" ht="45" customHeight="1">
      <c r="A103" s="31" t="s">
        <v>40</v>
      </c>
      <c r="B103" s="26">
        <v>906</v>
      </c>
      <c r="C103" s="17">
        <f>C104</f>
        <v>193200</v>
      </c>
    </row>
    <row r="104" spans="1:3" ht="64.5" customHeight="1">
      <c r="A104" s="30" t="s">
        <v>16</v>
      </c>
      <c r="B104" s="28" t="s">
        <v>43</v>
      </c>
      <c r="C104" s="29">
        <v>193200</v>
      </c>
    </row>
    <row r="105" spans="1:3" ht="41.25" customHeight="1">
      <c r="A105" s="22" t="s">
        <v>113</v>
      </c>
      <c r="B105" s="4">
        <v>916</v>
      </c>
      <c r="C105" s="16">
        <f>C106+C108</f>
        <v>480622.11</v>
      </c>
    </row>
    <row r="106" spans="1:3" ht="66.75" customHeight="1">
      <c r="A106" s="46" t="s">
        <v>19</v>
      </c>
      <c r="B106" s="47" t="s">
        <v>42</v>
      </c>
      <c r="C106" s="48">
        <v>94893.53</v>
      </c>
    </row>
    <row r="107" spans="1:3" ht="6.75" customHeight="1">
      <c r="A107" s="46"/>
      <c r="B107" s="47"/>
      <c r="C107" s="48"/>
    </row>
    <row r="108" spans="1:3" ht="39.75" customHeight="1">
      <c r="A108" s="46" t="s">
        <v>22</v>
      </c>
      <c r="B108" s="47" t="s">
        <v>41</v>
      </c>
      <c r="C108" s="48">
        <v>385728.58</v>
      </c>
    </row>
    <row r="109" spans="1:3" ht="10.5" customHeight="1">
      <c r="A109" s="46"/>
      <c r="B109" s="47"/>
      <c r="C109" s="48"/>
    </row>
    <row r="110" spans="1:3" ht="29.25" customHeight="1">
      <c r="A110" s="2" t="s">
        <v>32</v>
      </c>
      <c r="B110" s="3"/>
      <c r="C110" s="17">
        <f>C11+C16+C37+C41+C44+C58+C80+C86+C98+C105+C103</f>
        <v>670615996.00999999</v>
      </c>
    </row>
    <row r="111" spans="1:3" ht="15.75" hidden="1" customHeight="1" thickBot="1">
      <c r="C111" s="11"/>
    </row>
    <row r="112" spans="1:3">
      <c r="C112" s="11"/>
    </row>
  </sheetData>
  <mergeCells count="24">
    <mergeCell ref="A108:A109"/>
    <mergeCell ref="B108:B109"/>
    <mergeCell ref="C108:C109"/>
    <mergeCell ref="A106:A107"/>
    <mergeCell ref="B106:B107"/>
    <mergeCell ref="C106:C107"/>
    <mergeCell ref="A68:A69"/>
    <mergeCell ref="B68:B69"/>
    <mergeCell ref="C68:C69"/>
    <mergeCell ref="B8:B9"/>
    <mergeCell ref="B17:B18"/>
    <mergeCell ref="C17:C18"/>
    <mergeCell ref="A59:A60"/>
    <mergeCell ref="B59:B60"/>
    <mergeCell ref="C59:C60"/>
    <mergeCell ref="A8:A9"/>
    <mergeCell ref="C8:C9"/>
    <mergeCell ref="A17:A18"/>
    <mergeCell ref="A6:C6"/>
    <mergeCell ref="B1:C2"/>
    <mergeCell ref="B3:C3"/>
    <mergeCell ref="A61:A62"/>
    <mergeCell ref="B61:B62"/>
    <mergeCell ref="C61:C62"/>
  </mergeCells>
  <pageMargins left="0.78740157480314965" right="0.39370078740157483" top="0.59055118110236227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soboleva</dc:creator>
  <cp:lastModifiedBy>Зайцева</cp:lastModifiedBy>
  <cp:lastPrinted>2023-03-03T11:03:48Z</cp:lastPrinted>
  <dcterms:created xsi:type="dcterms:W3CDTF">2021-01-22T05:53:19Z</dcterms:created>
  <dcterms:modified xsi:type="dcterms:W3CDTF">2025-06-06T09:14:31Z</dcterms:modified>
</cp:coreProperties>
</file>